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B95F3E52-A99C-4330-84B3-1CC44142B2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G54" i="1"/>
  <c r="F54" i="1"/>
  <c r="E54" i="1"/>
  <c r="H16" i="1"/>
  <c r="H15" i="1"/>
  <c r="H14" i="1"/>
  <c r="H13" i="1"/>
  <c r="H12" i="1"/>
  <c r="H11" i="1"/>
  <c r="H10" i="1"/>
  <c r="H8" i="1"/>
  <c r="H9" i="1"/>
  <c r="F16" i="1"/>
  <c r="F15" i="1"/>
  <c r="F9" i="1" l="1"/>
</calcChain>
</file>

<file path=xl/sharedStrings.xml><?xml version="1.0" encoding="utf-8"?>
<sst xmlns="http://schemas.openxmlformats.org/spreadsheetml/2006/main" count="289" uniqueCount="43">
  <si>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</si>
  <si>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</si>
  <si>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</si>
  <si>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</si>
  <si>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</si>
  <si>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</si>
  <si>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</si>
  <si>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</si>
  <si>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</si>
  <si>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</si>
  <si>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</si>
  <si>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</si>
  <si>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</si>
  <si>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</si>
  <si>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</si>
  <si>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</si>
  <si>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</si>
  <si>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</si>
  <si>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</si>
  <si>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</si>
  <si>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</si>
  <si>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</si>
  <si>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</si>
  <si>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</si>
  <si>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</si>
  <si>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Amanda Nordberg</t>
  </si>
  <si>
    <t>Tina Barth</t>
  </si>
  <si>
    <t xml:space="preserve">Program Support </t>
  </si>
  <si>
    <t>B Graham</t>
  </si>
  <si>
    <t>J Phillips</t>
  </si>
  <si>
    <t>Head Coach</t>
  </si>
  <si>
    <t>Assistant Coach</t>
  </si>
  <si>
    <t>FT</t>
  </si>
  <si>
    <t>PT</t>
  </si>
  <si>
    <t>Athletic Director/Head Coach</t>
  </si>
  <si>
    <t>Bossier Parish Community College</t>
  </si>
  <si>
    <t>Bryan Doxey</t>
  </si>
  <si>
    <t>318-678-6528</t>
  </si>
  <si>
    <t>Curt Williams</t>
  </si>
  <si>
    <t>Nicollette Blenker</t>
  </si>
  <si>
    <t>Gary Roberson</t>
  </si>
  <si>
    <t>Andrew Mercer</t>
  </si>
  <si>
    <t xml:space="preserve">John Anglin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</si>
</sst>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6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66" fontId="2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44" sqref="E44"/>
    </sheetView>
  </sheetViews>
  <sheetFormatPr defaultColWidth="9.6640625" defaultRowHeight="14.25" x14ac:dyDescent="0.2"/>
  <cols>
    <col min="1" max="1" width="37.5546875" style="2" customWidth="1"/>
    <col min="2" max="2" width="23" style="2" customWidth="1"/>
    <col min="3" max="3" width="13.33203125" style="2" customWidth="1"/>
    <col min="4" max="4" width="11.33203125" style="2" customWidth="1"/>
    <col min="5" max="5" width="18" style="2" customWidth="1"/>
    <col min="6" max="6" width="18.77734375" style="2" customWidth="1"/>
    <col min="7" max="7" width="17.44140625" style="2" customWidth="1"/>
    <col min="8" max="8" width="16.1093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35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36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37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25</v>
      </c>
      <c r="B8" s="13" t="s">
        <v>34</v>
      </c>
      <c r="C8" s="13" t="s">
        <v>32</v>
      </c>
      <c r="D8" s="13">
        <v>12</v>
      </c>
      <c r="E8" s="16"/>
      <c r="F8" s="16">
        <v>44960</v>
      </c>
      <c r="G8" s="16">
        <v>70720</v>
      </c>
      <c r="H8" s="16">
        <f>SUM(E8:G8)</f>
        <v>115680</v>
      </c>
      <c r="I8" s="14"/>
    </row>
    <row r="9" spans="1:9" x14ac:dyDescent="0.2">
      <c r="A9" s="13" t="s">
        <v>26</v>
      </c>
      <c r="B9" s="13" t="s">
        <v>27</v>
      </c>
      <c r="C9" s="13" t="s">
        <v>32</v>
      </c>
      <c r="D9" s="13">
        <v>12</v>
      </c>
      <c r="E9" s="16" t="s">
        <v>0</v>
      </c>
      <c r="F9" s="16">
        <f>19500+7500</f>
        <v>27000</v>
      </c>
      <c r="G9" s="16" t="s">
        <v>0</v>
      </c>
      <c r="H9" s="16">
        <f>SUM(E9:G9)</f>
        <v>27000</v>
      </c>
      <c r="I9" s="14"/>
    </row>
    <row r="10" spans="1:9" x14ac:dyDescent="0.2">
      <c r="A10" s="13" t="s">
        <v>28</v>
      </c>
      <c r="B10" s="13" t="s">
        <v>30</v>
      </c>
      <c r="C10" s="13" t="s">
        <v>32</v>
      </c>
      <c r="D10" s="13">
        <v>12</v>
      </c>
      <c r="E10" s="16"/>
      <c r="F10" s="16">
        <v>56695</v>
      </c>
      <c r="G10" s="16" t="s">
        <v>0</v>
      </c>
      <c r="H10" s="16">
        <f t="shared" ref="H10:H16" si="0">SUM(E10:G10)</f>
        <v>56695</v>
      </c>
      <c r="I10" s="14"/>
    </row>
    <row r="11" spans="1:9" x14ac:dyDescent="0.2">
      <c r="A11" s="13" t="s">
        <v>29</v>
      </c>
      <c r="B11" s="13" t="s">
        <v>31</v>
      </c>
      <c r="C11" s="13" t="s">
        <v>32</v>
      </c>
      <c r="D11" s="13">
        <v>12</v>
      </c>
      <c r="E11" s="16" t="s">
        <v>0</v>
      </c>
      <c r="F11" s="16">
        <v>44000</v>
      </c>
      <c r="G11" s="16" t="s">
        <v>0</v>
      </c>
      <c r="H11" s="16">
        <f t="shared" si="0"/>
        <v>44000</v>
      </c>
      <c r="I11" s="14"/>
    </row>
    <row r="12" spans="1:9" x14ac:dyDescent="0.2">
      <c r="A12" s="13" t="s">
        <v>41</v>
      </c>
      <c r="B12" s="13" t="s">
        <v>31</v>
      </c>
      <c r="C12" s="13" t="s">
        <v>33</v>
      </c>
      <c r="D12" s="13">
        <v>12</v>
      </c>
      <c r="E12" s="16" t="s">
        <v>0</v>
      </c>
      <c r="F12" s="16">
        <v>20000</v>
      </c>
      <c r="G12" s="16" t="s">
        <v>0</v>
      </c>
      <c r="H12" s="16">
        <f t="shared" si="0"/>
        <v>20000</v>
      </c>
      <c r="I12" s="14"/>
    </row>
    <row r="13" spans="1:9" x14ac:dyDescent="0.2">
      <c r="A13" s="13" t="s">
        <v>42</v>
      </c>
      <c r="B13" s="13" t="s">
        <v>30</v>
      </c>
      <c r="C13" s="13" t="s">
        <v>32</v>
      </c>
      <c r="D13" s="13">
        <v>12</v>
      </c>
      <c r="E13" s="16" t="s">
        <v>0</v>
      </c>
      <c r="F13" s="16">
        <v>52998</v>
      </c>
      <c r="G13" s="16" t="s">
        <v>0</v>
      </c>
      <c r="H13" s="16">
        <f t="shared" si="0"/>
        <v>52998</v>
      </c>
      <c r="I13" s="14"/>
    </row>
    <row r="14" spans="1:9" x14ac:dyDescent="0.2">
      <c r="A14" s="13" t="s">
        <v>40</v>
      </c>
      <c r="B14" s="13" t="s">
        <v>31</v>
      </c>
      <c r="C14" s="13" t="s">
        <v>32</v>
      </c>
      <c r="D14" s="13">
        <v>12</v>
      </c>
      <c r="E14" s="16" t="s">
        <v>0</v>
      </c>
      <c r="F14" s="16">
        <v>44000</v>
      </c>
      <c r="G14" s="16"/>
      <c r="H14" s="16">
        <f t="shared" si="0"/>
        <v>44000</v>
      </c>
      <c r="I14" s="14"/>
    </row>
    <row r="15" spans="1:9" x14ac:dyDescent="0.2">
      <c r="A15" s="13" t="s">
        <v>38</v>
      </c>
      <c r="B15" s="13" t="s">
        <v>31</v>
      </c>
      <c r="C15" s="13" t="s">
        <v>32</v>
      </c>
      <c r="D15" s="13">
        <v>12</v>
      </c>
      <c r="E15" s="16" t="s">
        <v>0</v>
      </c>
      <c r="F15" s="16">
        <f>44000+10000</f>
        <v>54000</v>
      </c>
      <c r="G15" s="16"/>
      <c r="H15" s="16">
        <f t="shared" si="0"/>
        <v>54000</v>
      </c>
      <c r="I15" s="14"/>
    </row>
    <row r="16" spans="1:9" x14ac:dyDescent="0.2">
      <c r="A16" s="13" t="s">
        <v>39</v>
      </c>
      <c r="B16" s="13" t="s">
        <v>31</v>
      </c>
      <c r="C16" s="13" t="s">
        <v>32</v>
      </c>
      <c r="D16" s="13">
        <v>12</v>
      </c>
      <c r="E16" s="16" t="s">
        <v>0</v>
      </c>
      <c r="F16" s="16">
        <f>18600+5000</f>
        <v>23600</v>
      </c>
      <c r="G16" s="16"/>
      <c r="H16" s="16">
        <f t="shared" si="0"/>
        <v>23600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6" t="s">
        <v>0</v>
      </c>
      <c r="F17" s="16"/>
      <c r="G17" s="16"/>
      <c r="H17" s="16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6" t="s">
        <v>0</v>
      </c>
      <c r="F18" s="16"/>
      <c r="G18" s="16" t="s">
        <v>0</v>
      </c>
      <c r="H18" s="16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6" t="s">
        <v>0</v>
      </c>
      <c r="F19" s="16" t="s">
        <v>0</v>
      </c>
      <c r="G19" s="16" t="s">
        <v>0</v>
      </c>
      <c r="H19" s="16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6" t="s">
        <v>0</v>
      </c>
      <c r="F20" s="16"/>
      <c r="G20" s="16"/>
      <c r="H20" s="16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6" t="s">
        <v>0</v>
      </c>
      <c r="F21" s="16"/>
      <c r="G21" s="16" t="s">
        <v>0</v>
      </c>
      <c r="H21" s="16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6" t="s">
        <v>0</v>
      </c>
      <c r="F22" s="16"/>
      <c r="G22" s="16"/>
      <c r="H22" s="16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6" t="s">
        <v>0</v>
      </c>
      <c r="F23" s="16"/>
      <c r="G23" s="16"/>
      <c r="H23" s="16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6" t="s">
        <v>0</v>
      </c>
      <c r="F24" s="16"/>
      <c r="G24" s="16" t="s">
        <v>0</v>
      </c>
      <c r="H24" s="16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6" t="s">
        <v>0</v>
      </c>
      <c r="F25" s="16"/>
      <c r="G25" s="16"/>
      <c r="H25" s="16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6" t="s">
        <v>0</v>
      </c>
      <c r="F26" s="16"/>
      <c r="G26" s="16" t="s">
        <v>0</v>
      </c>
      <c r="H26" s="16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6" t="s">
        <v>0</v>
      </c>
      <c r="F27" s="16"/>
      <c r="G27" s="16"/>
      <c r="H27" s="16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6" t="s">
        <v>0</v>
      </c>
      <c r="F28" s="16"/>
      <c r="G28" s="16" t="s">
        <v>0</v>
      </c>
      <c r="H28" s="16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6"/>
      <c r="F29" s="16" t="s">
        <v>0</v>
      </c>
      <c r="G29" s="16" t="s">
        <v>0</v>
      </c>
      <c r="H29" s="16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6" t="s">
        <v>0</v>
      </c>
      <c r="F30" s="16"/>
      <c r="G30" s="16"/>
      <c r="H30" s="16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6" t="s">
        <v>0</v>
      </c>
      <c r="F32" s="16"/>
      <c r="G32" s="16" t="s">
        <v>0</v>
      </c>
      <c r="H32" s="16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6" t="s">
        <v>0</v>
      </c>
      <c r="F33" s="16"/>
      <c r="G33" s="16"/>
      <c r="H33" s="16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6" t="s">
        <v>0</v>
      </c>
      <c r="F34" s="16"/>
      <c r="G34" s="16"/>
      <c r="H34" s="16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6" t="s">
        <v>0</v>
      </c>
      <c r="F35" s="16"/>
      <c r="G35" s="16" t="s">
        <v>0</v>
      </c>
      <c r="H35" s="16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6" t="s">
        <v>0</v>
      </c>
      <c r="F36" s="16"/>
      <c r="G36" s="16" t="s">
        <v>0</v>
      </c>
      <c r="H36" s="16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6" t="s">
        <v>0</v>
      </c>
      <c r="F37" s="16"/>
      <c r="G37" s="16"/>
      <c r="H37" s="16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6"/>
      <c r="F38" s="16"/>
      <c r="G38" s="16" t="s">
        <v>0</v>
      </c>
      <c r="H38" s="16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6" t="s">
        <v>0</v>
      </c>
      <c r="F39" s="16"/>
      <c r="G39" s="16"/>
      <c r="H39" s="16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6" t="s">
        <v>0</v>
      </c>
      <c r="F40" s="16"/>
      <c r="G40" s="16"/>
      <c r="H40" s="16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6"/>
      <c r="F41" s="16"/>
      <c r="G41" s="16" t="s">
        <v>0</v>
      </c>
      <c r="H41" s="16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6" t="s">
        <v>0</v>
      </c>
      <c r="F42" s="16"/>
      <c r="G42" s="16"/>
      <c r="H42" s="16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6" t="s">
        <v>0</v>
      </c>
      <c r="F43" s="16" t="s">
        <v>0</v>
      </c>
      <c r="G43" s="16" t="s">
        <v>0</v>
      </c>
      <c r="H43" s="16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6" t="s">
        <v>0</v>
      </c>
      <c r="F44" s="16"/>
      <c r="G44" s="16"/>
      <c r="H44" s="16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6" t="s">
        <v>0</v>
      </c>
      <c r="F45" s="16"/>
      <c r="G45" s="16"/>
      <c r="H45" s="16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6" t="s">
        <v>0</v>
      </c>
      <c r="F46" s="16"/>
      <c r="G46" s="16" t="s">
        <v>0</v>
      </c>
      <c r="H46" s="16" t="s">
        <v>0</v>
      </c>
      <c r="I46" s="14"/>
    </row>
    <row r="47" spans="1:9" x14ac:dyDescent="0.2">
      <c r="A47" s="13"/>
      <c r="B47" s="13"/>
      <c r="C47" s="13"/>
      <c r="D47" s="13"/>
      <c r="E47" s="16"/>
      <c r="F47" s="16"/>
      <c r="G47" s="16"/>
      <c r="H47" s="16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6" t="s">
        <v>0</v>
      </c>
      <c r="F48" s="16"/>
      <c r="G48" s="16"/>
      <c r="H48" s="16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6" t="s">
        <v>0</v>
      </c>
      <c r="F49" s="16"/>
      <c r="G49" s="16"/>
      <c r="H49" s="16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6" t="s">
        <v>0</v>
      </c>
      <c r="F50" s="16"/>
      <c r="G50" s="16"/>
      <c r="H50" s="16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6"/>
      <c r="F51" s="16"/>
      <c r="G51" s="16"/>
      <c r="H51" s="16"/>
      <c r="I51" s="14"/>
    </row>
    <row r="52" spans="1:9" x14ac:dyDescent="0.2">
      <c r="A52" s="13"/>
      <c r="B52" s="13"/>
      <c r="C52" s="13"/>
      <c r="D52" s="13"/>
      <c r="E52" s="16" t="s">
        <v>0</v>
      </c>
      <c r="F52" s="16" t="s">
        <v>0</v>
      </c>
      <c r="G52" s="16" t="s">
        <v>0</v>
      </c>
      <c r="H52" s="16" t="s">
        <v>1</v>
      </c>
      <c r="I52" s="14"/>
    </row>
    <row r="53" spans="1:9" x14ac:dyDescent="0.2">
      <c r="A53" s="13"/>
      <c r="B53" s="13"/>
      <c r="C53" s="13"/>
      <c r="D53" s="13"/>
      <c r="E53" s="16"/>
      <c r="F53" s="16"/>
      <c r="G53" s="16"/>
      <c r="H53" s="16" t="s">
        <v>0</v>
      </c>
      <c r="I53" s="14"/>
    </row>
    <row r="54" spans="1:9" x14ac:dyDescent="0.2">
      <c r="A54" s="13"/>
      <c r="B54" s="13"/>
      <c r="C54" s="13"/>
      <c r="D54" s="13"/>
      <c r="E54" s="16">
        <f>SUM(E8:E53)</f>
        <v>0</v>
      </c>
      <c r="F54" s="16">
        <f t="shared" ref="F54:H54" si="1">SUM(F8:F53)</f>
        <v>367253</v>
      </c>
      <c r="G54" s="16">
        <f t="shared" si="1"/>
        <v>70720</v>
      </c>
      <c r="H54" s="16">
        <f t="shared" si="1"/>
        <v>437973</v>
      </c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Bryan Doxey</cp:lastModifiedBy>
  <cp:lastPrinted>2025-08-19T14:37:16Z</cp:lastPrinted>
  <dcterms:created xsi:type="dcterms:W3CDTF">2008-05-02T18:16:29Z</dcterms:created>
  <dcterms:modified xsi:type="dcterms:W3CDTF">2025-08-19T14:37:24Z</dcterms:modified>
</cp:coreProperties>
</file>